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Andrea\cenepred\cajamarca\excel_erif\"/>
    </mc:Choice>
  </mc:AlternateContent>
  <xr:revisionPtr revIDLastSave="0" documentId="13_ncr:1_{BFF10641-57C3-4053-A4E9-444F785A2781}" xr6:coauthVersionLast="47" xr6:coauthVersionMax="47" xr10:uidLastSave="{00000000-0000-0000-0000-000000000000}"/>
  <bookViews>
    <workbookView xWindow="-105" yWindow="0" windowWidth="14610" windowHeight="17385" xr2:uid="{00000000-000D-0000-FFFF-FFFF00000000}"/>
  </bookViews>
  <sheets>
    <sheet name="EE_ERIF_LIM_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4" i="1" l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</calcChain>
</file>

<file path=xl/sharedStrings.xml><?xml version="1.0" encoding="utf-8"?>
<sst xmlns="http://schemas.openxmlformats.org/spreadsheetml/2006/main" count="76" uniqueCount="40">
  <si>
    <t>NIVEL DE RIESGO</t>
  </si>
  <si>
    <t>MUY ALTO</t>
  </si>
  <si>
    <t>Socioeconómico</t>
  </si>
  <si>
    <t>Infraestructura</t>
  </si>
  <si>
    <t>Centros Poblados</t>
  </si>
  <si>
    <t>Población</t>
  </si>
  <si>
    <t>Instituciones Educativas</t>
  </si>
  <si>
    <t>ALTO</t>
  </si>
  <si>
    <t>PROVINCIAS</t>
  </si>
  <si>
    <t>Patrimonio Cultural</t>
  </si>
  <si>
    <t>Patrimonio natural - ecosistemas (ha)</t>
  </si>
  <si>
    <t>Población y Vivienda</t>
  </si>
  <si>
    <t>Viviendas</t>
  </si>
  <si>
    <t>Establecimientos de Salud</t>
  </si>
  <si>
    <t>Carretera (km)</t>
  </si>
  <si>
    <t>Área agrícola (ha)</t>
  </si>
  <si>
    <t>TOTALES</t>
  </si>
  <si>
    <t>Tabla 17. Elementos expuestos en el nivel de riesgo muy alto por incendios forestales</t>
  </si>
  <si>
    <t>Tabla 18. Elementos expuestos en el nivel de riesgo alto por incendios forestales</t>
  </si>
  <si>
    <t>Vegetación Secundaria</t>
  </si>
  <si>
    <t>Elemento Arqueológico</t>
  </si>
  <si>
    <t>Paisaje cultural</t>
  </si>
  <si>
    <t>Sitio Arqueologico</t>
  </si>
  <si>
    <t>Bosque estacionalmente seco interandino</t>
  </si>
  <si>
    <t>Bosque montano de Yunga</t>
  </si>
  <si>
    <t>Jalca</t>
  </si>
  <si>
    <t>Matorral andino</t>
  </si>
  <si>
    <t>CAJABAMBA</t>
  </si>
  <si>
    <t>CAJAMARCA</t>
  </si>
  <si>
    <t>CELENDIN</t>
  </si>
  <si>
    <t>CHOTA</t>
  </si>
  <si>
    <t>CONTUMAZA</t>
  </si>
  <si>
    <t>CUTERVO</t>
  </si>
  <si>
    <t>HUALGAYOC</t>
  </si>
  <si>
    <t>JAEN</t>
  </si>
  <si>
    <t>SAN IGNACIO</t>
  </si>
  <si>
    <t>SAN MARCOS</t>
  </si>
  <si>
    <t>SAN MIGUEL</t>
  </si>
  <si>
    <t>SAN PABLO</t>
  </si>
  <si>
    <t>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</si>
</sst>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ibre Caslon Text"/>
    </font>
    <font>
      <b/>
      <i/>
      <sz val="9"/>
      <color rgb="FF000000"/>
      <name val="&quot;Roboto Condensed&quot;"/>
    </font>
    <font>
      <b/>
      <sz val="9"/>
      <color theme="1"/>
      <name val="Roboto Condensed"/>
    </font>
    <font>
      <b/>
      <i/>
      <sz val="9"/>
      <color theme="1"/>
      <name val="Roboto Condensed"/>
    </font>
    <font>
      <sz val="9"/>
      <color theme="1"/>
      <name val="Roboto Condensed"/>
    </font>
    <font>
      <sz val="9"/>
      <color rgb="FF000000"/>
      <name val="Roboto Condensed"/>
    </font>
    <font>
      <sz val="9"/>
      <name val="Roboto Condensed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0" applyNumberFormat="1" applyFont="1"/>
    <xf numFmtId="164" fontId="6" fillId="0" borderId="0" xfId="0" applyNumberFormat="1" applyFont="1"/>
    <xf numFmtId="0" fontId="6" fillId="4" borderId="0" xfId="0" applyFont="1" applyFill="1"/>
    <xf numFmtId="3" fontId="6" fillId="4" borderId="0" xfId="0" applyNumberFormat="1" applyFont="1" applyFill="1"/>
    <xf numFmtId="164" fontId="6" fillId="4" borderId="0" xfId="0" applyNumberFormat="1" applyFont="1" applyFill="1"/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8" fillId="0" borderId="13" xfId="0" applyFont="1" applyBorder="1"/>
    <xf numFmtId="0" fontId="4" fillId="3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9" fillId="0" borderId="2" xfId="0" applyFont="1" applyBorder="1"/>
    <xf numFmtId="0" fontId="9" fillId="0" borderId="3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11" xfId="0" applyFont="1" applyBorder="1"/>
    <xf numFmtId="0" fontId="4" fillId="0" borderId="14" xfId="0" applyFont="1" applyBorder="1" applyAlignment="1">
      <alignment horizontal="center" wrapText="1"/>
    </xf>
    <xf numFmtId="3" fontId="6" fillId="0" borderId="14" xfId="0" applyNumberFormat="1" applyFont="1" applyBorder="1" applyAlignment="1">
      <alignment horizontal="right"/>
    </xf>
    <xf numFmtId="164" fontId="6" fillId="0" borderId="14" xfId="0" applyNumberFormat="1" applyFont="1" applyBorder="1"/>
    <xf numFmtId="164" fontId="6" fillId="0" borderId="14" xfId="0" applyNumberFormat="1" applyFont="1" applyBorder="1" applyAlignment="1">
      <alignment horizontal="right"/>
    </xf>
    <xf numFmtId="164" fontId="6" fillId="4" borderId="14" xfId="0" applyNumberFormat="1" applyFont="1" applyFill="1" applyBorder="1"/>
    <xf numFmtId="3" fontId="7" fillId="0" borderId="11" xfId="0" applyNumberFormat="1" applyFont="1" applyBorder="1" applyAlignment="1">
      <alignment horizontal="right"/>
    </xf>
    <xf numFmtId="165" fontId="6" fillId="0" borderId="0" xfId="0" applyNumberFormat="1" applyFont="1"/>
    <xf numFmtId="165" fontId="0" fillId="0" borderId="0" xfId="0" applyNumberFormat="1"/>
    <xf numFmtId="165" fontId="6" fillId="0" borderId="0" xfId="0" applyNumberFormat="1" applyFont="1" applyAlignment="1">
      <alignment vertical="center" wrapText="1"/>
    </xf>
    <xf numFmtId="3" fontId="7" fillId="0" borderId="15" xfId="0" applyNumberFormat="1" applyFont="1" applyBorder="1" applyAlignment="1">
      <alignment horizontal="right"/>
    </xf>
    <xf numFmtId="164" fontId="7" fillId="0" borderId="11" xfId="0" applyNumberFormat="1" applyFont="1" applyBorder="1"/>
    <xf numFmtId="164" fontId="7" fillId="0" borderId="0" xfId="0" applyNumberFormat="1" applyFont="1" applyAlignment="1">
      <alignment horizontal="right"/>
    </xf>
    <xf numFmtId="3" fontId="6" fillId="0" borderId="0" xfId="0" applyNumberFormat="1" applyFont="1" applyBorder="1" applyAlignment="1">
      <alignment horizontal="right"/>
    </xf>
    <xf numFmtId="164" fontId="6" fillId="4" borderId="0" xfId="0" applyNumberFormat="1" applyFont="1" applyFill="1" applyBorder="1"/>
    <xf numFmtId="3" fontId="7" fillId="0" borderId="0" xfId="0" applyNumberFormat="1" applyFont="1" applyBorder="1" applyAlignment="1">
      <alignment horizontal="right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"/>
  <sheetViews>
    <sheetView tabSelected="1" topLeftCell="A14" zoomScale="85" zoomScaleNormal="85" workbookViewId="0">
      <pane xSplit="1" topLeftCell="G1" activePane="topRight" state="frozen"/>
      <selection pane="topRight" activeCell="P21" sqref="P21"/>
    </sheetView>
  </sheetViews>
  <sheetFormatPr baseColWidth="10" defaultRowHeight="14.25"/>
  <cols>
    <col min="1" max="1" width="11.5703125" style="1" bestFit="1" customWidth="1"/>
    <col min="2" max="2" width="22.5703125" style="1" customWidth="1"/>
    <col min="3" max="3" width="11.85546875" style="1" customWidth="1"/>
    <col min="4" max="4" width="12.7109375" style="1" customWidth="1"/>
    <col min="5" max="5" width="12" style="1" bestFit="1" customWidth="1"/>
    <col min="6" max="6" width="10.42578125" style="1" bestFit="1" customWidth="1"/>
    <col min="7" max="7" width="11.5703125" style="1" customWidth="1"/>
    <col min="8" max="8" width="16.28515625" style="1" customWidth="1"/>
    <col min="9" max="9" width="13.42578125" style="1" customWidth="1"/>
    <col min="10" max="11" width="11.42578125" style="1"/>
    <col min="12" max="12" width="9.5703125" style="1" bestFit="1" customWidth="1"/>
    <col min="13" max="13" width="9.42578125" style="1" bestFit="1" customWidth="1"/>
    <col min="14" max="14" width="12.7109375" style="1" customWidth="1"/>
    <col min="15" max="15" width="13.28515625" style="1" customWidth="1"/>
    <col min="16" max="16384" width="11.42578125" style="1"/>
  </cols>
  <sheetData>
    <row r="1" spans="1:28" customFormat="1" ht="18.75" customHeight="1">
      <c r="A1" s="2" t="s">
        <v>17</v>
      </c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customFormat="1" ht="15">
      <c r="A2" s="11"/>
      <c r="B2" s="11"/>
      <c r="C2" s="12"/>
      <c r="D2" s="12"/>
      <c r="E2" s="12"/>
      <c r="F2" s="13"/>
      <c r="G2" s="13"/>
      <c r="H2" s="13"/>
      <c r="I2" s="13"/>
      <c r="J2" s="13"/>
      <c r="K2" s="12"/>
      <c r="L2" s="12"/>
      <c r="M2" s="12"/>
      <c r="N2" s="13"/>
      <c r="O2" s="12"/>
      <c r="P2" s="12"/>
      <c r="Q2" s="12"/>
      <c r="R2" s="6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customFormat="1" ht="15">
      <c r="A3" s="14" t="s">
        <v>0</v>
      </c>
      <c r="B3" s="20"/>
      <c r="C3" s="18" t="s">
        <v>1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0"/>
      <c r="R3" s="6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customFormat="1" ht="15">
      <c r="A4" s="15" t="s">
        <v>8</v>
      </c>
      <c r="B4" s="22"/>
      <c r="C4" s="15" t="s">
        <v>9</v>
      </c>
      <c r="D4" s="23"/>
      <c r="E4" s="22"/>
      <c r="F4" s="15" t="s">
        <v>10</v>
      </c>
      <c r="G4" s="23"/>
      <c r="H4" s="23"/>
      <c r="I4" s="23"/>
      <c r="J4" s="22"/>
      <c r="K4" s="14" t="s">
        <v>2</v>
      </c>
      <c r="L4" s="21"/>
      <c r="M4" s="21"/>
      <c r="N4" s="21"/>
      <c r="O4" s="21"/>
      <c r="P4" s="21"/>
      <c r="Q4" s="20"/>
      <c r="R4" s="6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customFormat="1" ht="15">
      <c r="A5" s="24"/>
      <c r="B5" s="25"/>
      <c r="C5" s="26"/>
      <c r="D5" s="27"/>
      <c r="E5" s="28"/>
      <c r="F5" s="26"/>
      <c r="G5" s="27"/>
      <c r="H5" s="27"/>
      <c r="I5" s="27"/>
      <c r="J5" s="28"/>
      <c r="K5" s="14" t="s">
        <v>11</v>
      </c>
      <c r="L5" s="21"/>
      <c r="M5" s="20"/>
      <c r="N5" s="16" t="s">
        <v>15</v>
      </c>
      <c r="O5" s="14" t="s">
        <v>3</v>
      </c>
      <c r="P5" s="21"/>
      <c r="Q5" s="20"/>
      <c r="R5" s="6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customFormat="1" ht="59.25" customHeight="1">
      <c r="A6" s="26"/>
      <c r="B6" s="28"/>
      <c r="C6" s="29" t="s">
        <v>20</v>
      </c>
      <c r="D6" s="29" t="s">
        <v>21</v>
      </c>
      <c r="E6" s="29" t="s">
        <v>22</v>
      </c>
      <c r="F6" s="29" t="s">
        <v>23</v>
      </c>
      <c r="G6" s="29" t="s">
        <v>24</v>
      </c>
      <c r="H6" s="29" t="s">
        <v>25</v>
      </c>
      <c r="I6" s="29" t="s">
        <v>26</v>
      </c>
      <c r="J6" s="29" t="s">
        <v>19</v>
      </c>
      <c r="K6" s="29" t="s">
        <v>4</v>
      </c>
      <c r="L6" s="29" t="s">
        <v>12</v>
      </c>
      <c r="M6" s="29" t="s">
        <v>5</v>
      </c>
      <c r="N6" s="17"/>
      <c r="O6" s="29" t="s">
        <v>13</v>
      </c>
      <c r="P6" s="29" t="s">
        <v>6</v>
      </c>
      <c r="Q6" s="29" t="s">
        <v>14</v>
      </c>
      <c r="R6" s="7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customFormat="1" ht="15">
      <c r="A7" s="30">
        <v>1</v>
      </c>
      <c r="B7" s="31" t="s">
        <v>27</v>
      </c>
      <c r="C7" s="30">
        <v>0</v>
      </c>
      <c r="D7" s="30">
        <v>0</v>
      </c>
      <c r="E7" s="30">
        <v>2</v>
      </c>
      <c r="F7" s="32">
        <v>75.440930590299999</v>
      </c>
      <c r="G7" s="32"/>
      <c r="H7" s="32">
        <v>28003.889074002425</v>
      </c>
      <c r="I7" s="32">
        <v>14077.866955719184</v>
      </c>
      <c r="J7" s="32"/>
      <c r="K7" s="30">
        <v>186</v>
      </c>
      <c r="L7" s="30">
        <v>7013</v>
      </c>
      <c r="M7" s="30">
        <v>20176</v>
      </c>
      <c r="N7" s="32">
        <v>39002.189475409999</v>
      </c>
      <c r="O7" s="30">
        <v>9</v>
      </c>
      <c r="P7" s="30">
        <v>313</v>
      </c>
      <c r="Q7" s="32">
        <v>274.72173104354499</v>
      </c>
      <c r="R7" s="9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customFormat="1" ht="15">
      <c r="A8" s="30">
        <v>2</v>
      </c>
      <c r="B8" s="31" t="s">
        <v>28</v>
      </c>
      <c r="C8" s="30">
        <v>0</v>
      </c>
      <c r="D8" s="30">
        <v>1</v>
      </c>
      <c r="E8" s="30">
        <v>34</v>
      </c>
      <c r="F8" s="32"/>
      <c r="G8" s="32"/>
      <c r="H8" s="32">
        <v>65136.577284811712</v>
      </c>
      <c r="I8" s="32">
        <v>31294.189609895257</v>
      </c>
      <c r="J8" s="32"/>
      <c r="K8" s="30">
        <v>322</v>
      </c>
      <c r="L8" s="30">
        <v>17090</v>
      </c>
      <c r="M8" s="30">
        <v>40409</v>
      </c>
      <c r="N8" s="32">
        <v>73882.477161853007</v>
      </c>
      <c r="O8" s="30">
        <v>19</v>
      </c>
      <c r="P8" s="30">
        <v>507</v>
      </c>
      <c r="Q8" s="32">
        <v>839.38437805709145</v>
      </c>
      <c r="R8" s="9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customFormat="1" ht="15">
      <c r="A9" s="30">
        <v>3</v>
      </c>
      <c r="B9" s="31" t="s">
        <v>29</v>
      </c>
      <c r="C9" s="30">
        <v>0</v>
      </c>
      <c r="D9" s="30">
        <v>0</v>
      </c>
      <c r="E9" s="30">
        <v>9</v>
      </c>
      <c r="F9" s="32">
        <v>147.21340252092116</v>
      </c>
      <c r="G9" s="32"/>
      <c r="H9" s="32">
        <v>22688.566874567998</v>
      </c>
      <c r="I9" s="32">
        <v>28511.254784005418</v>
      </c>
      <c r="J9" s="32"/>
      <c r="K9" s="30">
        <v>261</v>
      </c>
      <c r="L9" s="30">
        <v>10964</v>
      </c>
      <c r="M9" s="30">
        <v>22730</v>
      </c>
      <c r="N9" s="32">
        <v>59596.365629268999</v>
      </c>
      <c r="O9" s="30">
        <v>11</v>
      </c>
      <c r="P9" s="30">
        <v>458</v>
      </c>
      <c r="Q9" s="32">
        <v>526.11223311668368</v>
      </c>
      <c r="R9" s="9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customFormat="1" ht="15">
      <c r="A10" s="30">
        <v>4</v>
      </c>
      <c r="B10" s="31" t="s">
        <v>30</v>
      </c>
      <c r="C10" s="30">
        <v>1</v>
      </c>
      <c r="D10" s="30">
        <v>0</v>
      </c>
      <c r="E10" s="30">
        <v>6</v>
      </c>
      <c r="F10" s="32">
        <v>13.168515817879699</v>
      </c>
      <c r="G10" s="32"/>
      <c r="H10" s="32">
        <v>42.459386323939995</v>
      </c>
      <c r="I10" s="32">
        <v>40589.468498070652</v>
      </c>
      <c r="J10" s="32"/>
      <c r="K10" s="30">
        <v>184</v>
      </c>
      <c r="L10" s="30">
        <v>8678</v>
      </c>
      <c r="M10" s="30">
        <v>20368</v>
      </c>
      <c r="N10" s="32">
        <v>54937.020524515399</v>
      </c>
      <c r="O10" s="30">
        <v>27</v>
      </c>
      <c r="P10" s="30">
        <v>323</v>
      </c>
      <c r="Q10" s="32">
        <v>240.59574924075707</v>
      </c>
      <c r="R10" s="9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customFormat="1" ht="15">
      <c r="A11" s="30">
        <v>5</v>
      </c>
      <c r="B11" s="31" t="s">
        <v>31</v>
      </c>
      <c r="C11" s="30">
        <v>0</v>
      </c>
      <c r="D11" s="30">
        <v>0</v>
      </c>
      <c r="E11" s="30">
        <v>0</v>
      </c>
      <c r="F11" s="32"/>
      <c r="G11" s="32"/>
      <c r="H11" s="32">
        <v>849.45964769480202</v>
      </c>
      <c r="I11" s="32">
        <v>4106.294030827311</v>
      </c>
      <c r="J11" s="32"/>
      <c r="K11" s="30">
        <v>52</v>
      </c>
      <c r="L11" s="30">
        <v>677</v>
      </c>
      <c r="M11" s="30">
        <v>1537</v>
      </c>
      <c r="N11" s="32">
        <v>4291.3840897102164</v>
      </c>
      <c r="P11" s="30">
        <v>23</v>
      </c>
      <c r="Q11" s="32">
        <v>47.435607554357489</v>
      </c>
      <c r="R11" s="9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customFormat="1" ht="15">
      <c r="A12" s="30">
        <v>6</v>
      </c>
      <c r="B12" s="31" t="s">
        <v>32</v>
      </c>
      <c r="C12" s="30">
        <v>0</v>
      </c>
      <c r="D12" s="30">
        <v>3</v>
      </c>
      <c r="E12" s="30">
        <v>14</v>
      </c>
      <c r="F12" s="32">
        <v>202.57373087203362</v>
      </c>
      <c r="G12" s="32"/>
      <c r="H12" s="32"/>
      <c r="I12" s="32">
        <v>24461.06396840245</v>
      </c>
      <c r="J12" s="31"/>
      <c r="K12" s="30">
        <v>83</v>
      </c>
      <c r="L12" s="30">
        <v>4304</v>
      </c>
      <c r="M12" s="30">
        <v>10829</v>
      </c>
      <c r="N12" s="32">
        <v>40494.719123261995</v>
      </c>
      <c r="O12" s="30">
        <v>28</v>
      </c>
      <c r="P12" s="30">
        <v>153</v>
      </c>
      <c r="Q12" s="32">
        <v>169.84795626348915</v>
      </c>
      <c r="R12" s="9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customFormat="1" ht="15">
      <c r="A13" s="30">
        <v>7</v>
      </c>
      <c r="B13" s="31" t="s">
        <v>33</v>
      </c>
      <c r="C13" s="30">
        <v>0</v>
      </c>
      <c r="D13" s="30">
        <v>0</v>
      </c>
      <c r="E13" s="30">
        <v>7</v>
      </c>
      <c r="F13" s="32"/>
      <c r="G13" s="32"/>
      <c r="H13" s="32">
        <v>15336.623919737305</v>
      </c>
      <c r="I13" s="32">
        <v>7551.8920230600461</v>
      </c>
      <c r="J13" s="32"/>
      <c r="K13" s="30">
        <v>67</v>
      </c>
      <c r="L13" s="30">
        <v>6980</v>
      </c>
      <c r="M13" s="30">
        <v>11886</v>
      </c>
      <c r="N13" s="32">
        <v>21526.260840439998</v>
      </c>
      <c r="O13" s="30">
        <v>3</v>
      </c>
      <c r="P13" s="30">
        <v>117</v>
      </c>
      <c r="Q13" s="32">
        <v>152.82750121711999</v>
      </c>
      <c r="R13" s="9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customFormat="1" ht="15">
      <c r="A14" s="30">
        <v>8</v>
      </c>
      <c r="B14" s="31" t="s">
        <v>34</v>
      </c>
      <c r="C14" s="30">
        <v>0</v>
      </c>
      <c r="D14" s="30">
        <v>3</v>
      </c>
      <c r="E14" s="30">
        <v>2</v>
      </c>
      <c r="F14" s="32">
        <v>796.70889501617398</v>
      </c>
      <c r="G14" s="32">
        <v>9120.1593978731526</v>
      </c>
      <c r="H14" s="32"/>
      <c r="I14" s="32">
        <v>2471.7894810993162</v>
      </c>
      <c r="J14" s="31">
        <v>47492.996698062794</v>
      </c>
      <c r="K14" s="30">
        <v>203</v>
      </c>
      <c r="L14" s="30">
        <v>4127</v>
      </c>
      <c r="M14" s="30">
        <v>11484</v>
      </c>
      <c r="N14" s="32">
        <v>67922.671678155035</v>
      </c>
      <c r="O14" s="30">
        <v>10</v>
      </c>
      <c r="P14" s="30">
        <v>291</v>
      </c>
      <c r="Q14" s="32">
        <v>287.31732123543071</v>
      </c>
      <c r="R14" s="9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customFormat="1" ht="15">
      <c r="A15" s="30">
        <v>9</v>
      </c>
      <c r="B15" s="31" t="s">
        <v>35</v>
      </c>
      <c r="C15" s="30">
        <v>1</v>
      </c>
      <c r="D15" s="30">
        <v>0</v>
      </c>
      <c r="E15" s="30">
        <v>1</v>
      </c>
      <c r="F15" s="32">
        <v>709.9978255630391</v>
      </c>
      <c r="G15" s="32">
        <v>7941.3320219547186</v>
      </c>
      <c r="H15" s="32"/>
      <c r="I15" s="32"/>
      <c r="J15" s="32">
        <v>31164.655881091592</v>
      </c>
      <c r="K15" s="30">
        <v>68</v>
      </c>
      <c r="L15" s="30">
        <v>2393</v>
      </c>
      <c r="M15" s="30">
        <v>7559</v>
      </c>
      <c r="N15" s="32">
        <v>46828.077156209998</v>
      </c>
      <c r="O15" s="30">
        <v>10</v>
      </c>
      <c r="P15" s="30">
        <v>120</v>
      </c>
      <c r="Q15" s="32">
        <v>292.94085085024506</v>
      </c>
      <c r="R15" s="9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customFormat="1" ht="15">
      <c r="A16" s="30">
        <v>10</v>
      </c>
      <c r="B16" s="31" t="s">
        <v>36</v>
      </c>
      <c r="C16" s="30">
        <v>1</v>
      </c>
      <c r="D16" s="30">
        <v>0</v>
      </c>
      <c r="E16" s="30">
        <v>9</v>
      </c>
      <c r="F16" s="32">
        <v>15.322087734263</v>
      </c>
      <c r="G16" s="32"/>
      <c r="H16" s="32">
        <v>12596.699627679489</v>
      </c>
      <c r="I16" s="32">
        <v>16383.58111153891</v>
      </c>
      <c r="J16" s="32"/>
      <c r="K16" s="30">
        <v>203</v>
      </c>
      <c r="L16" s="30">
        <v>9124</v>
      </c>
      <c r="M16" s="30">
        <v>20744</v>
      </c>
      <c r="N16" s="32">
        <v>35564.146065803005</v>
      </c>
      <c r="O16" s="30">
        <v>5</v>
      </c>
      <c r="P16" s="30">
        <v>301</v>
      </c>
      <c r="Q16" s="32">
        <v>289.00648612313313</v>
      </c>
      <c r="R16" s="9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customFormat="1" ht="15">
      <c r="A17" s="30">
        <v>11</v>
      </c>
      <c r="B17" s="31" t="s">
        <v>37</v>
      </c>
      <c r="C17" s="30">
        <v>0</v>
      </c>
      <c r="D17" s="30">
        <v>0</v>
      </c>
      <c r="E17" s="30">
        <v>3</v>
      </c>
      <c r="F17" s="32"/>
      <c r="G17" s="32"/>
      <c r="H17" s="32">
        <v>39259.606981821133</v>
      </c>
      <c r="I17" s="32">
        <v>1252.9662916021171</v>
      </c>
      <c r="J17" s="32"/>
      <c r="K17" s="30">
        <v>86</v>
      </c>
      <c r="L17" s="30">
        <v>4084</v>
      </c>
      <c r="M17" s="30">
        <v>9973</v>
      </c>
      <c r="N17" s="32">
        <v>29234.006947615584</v>
      </c>
      <c r="O17" s="30">
        <v>15</v>
      </c>
      <c r="P17" s="30">
        <v>196</v>
      </c>
      <c r="Q17" s="32">
        <v>281.83409690846486</v>
      </c>
      <c r="R17" s="9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customFormat="1" ht="15">
      <c r="A18" s="30">
        <v>12</v>
      </c>
      <c r="B18" s="31" t="s">
        <v>38</v>
      </c>
      <c r="C18" s="30">
        <v>0</v>
      </c>
      <c r="D18" s="30">
        <v>0</v>
      </c>
      <c r="E18" s="30">
        <v>1</v>
      </c>
      <c r="F18" s="32"/>
      <c r="G18" s="32"/>
      <c r="H18" s="32">
        <v>6224.4821505415903</v>
      </c>
      <c r="I18" s="32">
        <v>1241.61034364087</v>
      </c>
      <c r="J18" s="32"/>
      <c r="K18" s="30">
        <v>16</v>
      </c>
      <c r="L18" s="30">
        <v>939</v>
      </c>
      <c r="M18" s="30">
        <v>1997</v>
      </c>
      <c r="N18" s="32">
        <v>8486.9143477927992</v>
      </c>
      <c r="O18" s="30">
        <v>1</v>
      </c>
      <c r="P18" s="30">
        <v>49</v>
      </c>
      <c r="Q18" s="32">
        <v>111.691472529121</v>
      </c>
      <c r="R18" s="9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customFormat="1" ht="15">
      <c r="A19" s="30">
        <v>13</v>
      </c>
      <c r="B19" s="31" t="s">
        <v>39</v>
      </c>
      <c r="C19" s="30">
        <v>0</v>
      </c>
      <c r="D19" s="30">
        <v>0</v>
      </c>
      <c r="E19" s="30">
        <v>0</v>
      </c>
      <c r="F19" s="32"/>
      <c r="G19" s="32"/>
      <c r="H19" s="32">
        <v>2438.1180421729437</v>
      </c>
      <c r="I19" s="32">
        <v>10353.687506638262</v>
      </c>
      <c r="J19" s="32"/>
      <c r="K19" s="30">
        <v>83</v>
      </c>
      <c r="L19" s="30">
        <v>2549</v>
      </c>
      <c r="M19" s="30">
        <v>6412</v>
      </c>
      <c r="N19" s="32">
        <v>20870.070580025294</v>
      </c>
      <c r="O19" s="30">
        <v>12</v>
      </c>
      <c r="P19" s="30">
        <v>118</v>
      </c>
      <c r="Q19" s="32">
        <v>225.13250736744413</v>
      </c>
      <c r="R19" s="9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customFormat="1" ht="15">
      <c r="A20" s="30"/>
      <c r="B20" s="33" t="s">
        <v>16</v>
      </c>
      <c r="C20" s="34">
        <f>+SUM(C7:C19)</f>
        <v>3</v>
      </c>
      <c r="D20" s="34">
        <f t="shared" ref="D20:Q20" si="0">+SUM(D7:D19)</f>
        <v>7</v>
      </c>
      <c r="E20" s="34">
        <f t="shared" si="0"/>
        <v>88</v>
      </c>
      <c r="F20" s="34">
        <f t="shared" si="0"/>
        <v>1960.4253881146108</v>
      </c>
      <c r="G20" s="34">
        <f t="shared" si="0"/>
        <v>17061.491419827871</v>
      </c>
      <c r="H20" s="34">
        <f t="shared" si="0"/>
        <v>192576.48298935333</v>
      </c>
      <c r="I20" s="34">
        <f t="shared" si="0"/>
        <v>182295.66460449979</v>
      </c>
      <c r="J20" s="34">
        <f t="shared" si="0"/>
        <v>78657.652579154383</v>
      </c>
      <c r="K20" s="34">
        <f t="shared" si="0"/>
        <v>1814</v>
      </c>
      <c r="L20" s="34">
        <f t="shared" si="0"/>
        <v>78922</v>
      </c>
      <c r="M20" s="34">
        <f t="shared" si="0"/>
        <v>186104</v>
      </c>
      <c r="N20" s="34">
        <f t="shared" si="0"/>
        <v>502636.30362006137</v>
      </c>
      <c r="O20" s="34">
        <f t="shared" si="0"/>
        <v>150</v>
      </c>
      <c r="P20" s="34">
        <f t="shared" si="0"/>
        <v>2969</v>
      </c>
      <c r="Q20" s="34">
        <f t="shared" si="0"/>
        <v>3738.8478915068827</v>
      </c>
      <c r="R20" s="9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customFormat="1" ht="15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9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customFormat="1" ht="15">
      <c r="A22" s="41"/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9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customFormat="1" ht="15">
      <c r="A23" s="41"/>
      <c r="B23" s="4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9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customFormat="1" ht="15">
      <c r="A24" s="41"/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9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customFormat="1" ht="18.75" customHeight="1">
      <c r="A25" s="2" t="s">
        <v>18</v>
      </c>
      <c r="B25" s="2"/>
      <c r="C25" s="3"/>
      <c r="D25" s="3"/>
      <c r="E25" s="3"/>
      <c r="F25" s="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customFormat="1" ht="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customFormat="1" ht="15">
      <c r="A27" s="14" t="s">
        <v>0</v>
      </c>
      <c r="B27" s="20"/>
      <c r="C27" s="19" t="s">
        <v>7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0"/>
      <c r="R27" s="6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customFormat="1" ht="14.25" customHeight="1">
      <c r="A28" s="15" t="s">
        <v>8</v>
      </c>
      <c r="B28" s="22"/>
      <c r="C28" s="15" t="s">
        <v>9</v>
      </c>
      <c r="D28" s="23"/>
      <c r="E28" s="22"/>
      <c r="F28" s="15" t="s">
        <v>10</v>
      </c>
      <c r="G28" s="23"/>
      <c r="H28" s="23"/>
      <c r="I28" s="23"/>
      <c r="J28" s="22"/>
      <c r="K28" s="14" t="s">
        <v>2</v>
      </c>
      <c r="L28" s="21"/>
      <c r="M28" s="21"/>
      <c r="N28" s="21"/>
      <c r="O28" s="21"/>
      <c r="P28" s="21"/>
      <c r="Q28" s="20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customFormat="1" ht="15">
      <c r="A29" s="24"/>
      <c r="B29" s="25"/>
      <c r="C29" s="26"/>
      <c r="D29" s="27"/>
      <c r="E29" s="28"/>
      <c r="F29" s="26"/>
      <c r="G29" s="27"/>
      <c r="H29" s="27"/>
      <c r="I29" s="27"/>
      <c r="J29" s="28"/>
      <c r="K29" s="14" t="s">
        <v>11</v>
      </c>
      <c r="L29" s="21"/>
      <c r="M29" s="20"/>
      <c r="N29" s="16" t="s">
        <v>15</v>
      </c>
      <c r="O29" s="14" t="s">
        <v>3</v>
      </c>
      <c r="P29" s="21"/>
      <c r="Q29" s="20"/>
      <c r="R29" s="6"/>
      <c r="S29" s="5"/>
      <c r="T29" s="5"/>
      <c r="U29" s="5"/>
      <c r="V29" s="5"/>
      <c r="X29" s="5"/>
      <c r="Y29" s="5"/>
      <c r="Z29" s="5"/>
      <c r="AA29" s="5"/>
      <c r="AB29" s="5"/>
    </row>
    <row r="30" spans="1:28" customFormat="1" ht="48.75">
      <c r="A30" s="26"/>
      <c r="B30" s="28"/>
      <c r="C30" s="29" t="s">
        <v>20</v>
      </c>
      <c r="D30" s="29" t="s">
        <v>21</v>
      </c>
      <c r="E30" s="29" t="s">
        <v>22</v>
      </c>
      <c r="F30" s="29" t="s">
        <v>23</v>
      </c>
      <c r="G30" s="29" t="s">
        <v>24</v>
      </c>
      <c r="H30" s="29" t="s">
        <v>25</v>
      </c>
      <c r="I30" s="29" t="s">
        <v>26</v>
      </c>
      <c r="J30" s="29" t="s">
        <v>19</v>
      </c>
      <c r="K30" s="29" t="s">
        <v>4</v>
      </c>
      <c r="L30" s="29" t="s">
        <v>12</v>
      </c>
      <c r="M30" s="29" t="s">
        <v>5</v>
      </c>
      <c r="N30" s="17"/>
      <c r="O30" s="29" t="s">
        <v>13</v>
      </c>
      <c r="P30" s="29" t="s">
        <v>6</v>
      </c>
      <c r="Q30" s="29" t="s">
        <v>14</v>
      </c>
      <c r="R30" s="6"/>
      <c r="S30" s="5"/>
      <c r="T30" s="5"/>
      <c r="U30" s="5"/>
      <c r="V30" s="5"/>
      <c r="X30" s="5"/>
      <c r="Y30" s="5"/>
      <c r="Z30" s="5"/>
      <c r="AA30" s="5"/>
      <c r="AB30" s="5"/>
    </row>
    <row r="31" spans="1:28" customFormat="1" ht="15">
      <c r="A31" s="30">
        <v>1</v>
      </c>
      <c r="B31" s="31" t="s">
        <v>27</v>
      </c>
      <c r="C31" s="30">
        <v>0</v>
      </c>
      <c r="D31" s="30">
        <v>1</v>
      </c>
      <c r="E31" s="30">
        <v>3</v>
      </c>
      <c r="F31" s="32">
        <v>1125.3347473864001</v>
      </c>
      <c r="G31" s="32">
        <v>0</v>
      </c>
      <c r="H31" s="32">
        <v>2602.5281996131389</v>
      </c>
      <c r="I31" s="32">
        <v>33056.170103748933</v>
      </c>
      <c r="J31" s="32">
        <v>0</v>
      </c>
      <c r="K31" s="30">
        <v>123</v>
      </c>
      <c r="L31" s="30">
        <v>9928</v>
      </c>
      <c r="M31" s="30">
        <v>22982</v>
      </c>
      <c r="N31" s="32">
        <v>24150.820243899998</v>
      </c>
      <c r="O31" s="30">
        <v>5</v>
      </c>
      <c r="P31" s="30">
        <v>257</v>
      </c>
      <c r="Q31" s="32">
        <v>274.46874568815576</v>
      </c>
      <c r="R31" s="6"/>
      <c r="S31" s="5"/>
      <c r="T31" s="35"/>
      <c r="U31" s="35"/>
      <c r="V31" s="35"/>
      <c r="W31" s="36"/>
      <c r="X31" s="35"/>
      <c r="Y31" s="35"/>
      <c r="Z31" s="5"/>
      <c r="AA31" s="5"/>
      <c r="AB31" s="5"/>
    </row>
    <row r="32" spans="1:28" customFormat="1" ht="15">
      <c r="A32" s="30">
        <v>2</v>
      </c>
      <c r="B32" s="31" t="s">
        <v>28</v>
      </c>
      <c r="C32" s="30">
        <v>0</v>
      </c>
      <c r="D32" s="30">
        <v>0</v>
      </c>
      <c r="E32" s="30">
        <v>5</v>
      </c>
      <c r="F32" s="32">
        <v>0</v>
      </c>
      <c r="G32" s="32">
        <v>0</v>
      </c>
      <c r="H32" s="32">
        <v>8089.716381107216</v>
      </c>
      <c r="I32" s="32">
        <v>26416.451747566298</v>
      </c>
      <c r="J32" s="32">
        <v>0</v>
      </c>
      <c r="K32" s="30">
        <v>317</v>
      </c>
      <c r="L32" s="30">
        <v>19148</v>
      </c>
      <c r="M32" s="30">
        <v>44734</v>
      </c>
      <c r="N32" s="32">
        <v>46123.485536299995</v>
      </c>
      <c r="O32" s="30">
        <v>15</v>
      </c>
      <c r="P32" s="30">
        <v>454</v>
      </c>
      <c r="Q32" s="32">
        <v>681.93564133457505</v>
      </c>
      <c r="R32" s="6"/>
      <c r="S32" s="8"/>
      <c r="T32" s="37"/>
      <c r="U32" s="37"/>
      <c r="V32" s="37"/>
      <c r="W32" s="36"/>
      <c r="X32" s="35"/>
      <c r="Y32" s="35"/>
      <c r="Z32" s="5"/>
      <c r="AA32" s="5"/>
      <c r="AB32" s="5"/>
    </row>
    <row r="33" spans="1:28" customFormat="1" ht="15">
      <c r="A33" s="30">
        <v>3</v>
      </c>
      <c r="B33" s="31" t="s">
        <v>29</v>
      </c>
      <c r="C33" s="30">
        <v>0</v>
      </c>
      <c r="D33" s="30">
        <v>0</v>
      </c>
      <c r="E33" s="30">
        <v>10</v>
      </c>
      <c r="F33" s="32">
        <v>2383.1602221154562</v>
      </c>
      <c r="G33" s="32">
        <v>0</v>
      </c>
      <c r="H33" s="32">
        <v>8567.3331008809419</v>
      </c>
      <c r="I33" s="32">
        <v>38906.438905647861</v>
      </c>
      <c r="J33" s="32">
        <v>0</v>
      </c>
      <c r="K33" s="30">
        <v>179</v>
      </c>
      <c r="L33" s="30">
        <v>7994</v>
      </c>
      <c r="M33" s="30">
        <v>17971</v>
      </c>
      <c r="N33" s="32">
        <v>29142.169919315002</v>
      </c>
      <c r="O33" s="30">
        <v>11</v>
      </c>
      <c r="P33" s="30">
        <v>336</v>
      </c>
      <c r="Q33" s="32">
        <v>411.65918403084299</v>
      </c>
      <c r="R33" s="7"/>
      <c r="S33" s="10"/>
      <c r="T33" s="35"/>
      <c r="U33" s="35"/>
      <c r="V33" s="35"/>
      <c r="W33" s="36"/>
      <c r="X33" s="37"/>
      <c r="Y33" s="37"/>
      <c r="Z33" s="8"/>
      <c r="AA33" s="8"/>
      <c r="AB33" s="8"/>
    </row>
    <row r="34" spans="1:28" customFormat="1" ht="15">
      <c r="A34" s="30">
        <v>4</v>
      </c>
      <c r="B34" s="31" t="s">
        <v>30</v>
      </c>
      <c r="C34" s="30">
        <v>1</v>
      </c>
      <c r="D34" s="30">
        <v>0</v>
      </c>
      <c r="E34" s="30">
        <v>16</v>
      </c>
      <c r="F34" s="32">
        <v>187.39988219279701</v>
      </c>
      <c r="G34" s="32">
        <v>0</v>
      </c>
      <c r="H34" s="32">
        <v>71.621872502800002</v>
      </c>
      <c r="I34" s="32">
        <v>40825.195656624652</v>
      </c>
      <c r="J34" s="32">
        <v>0</v>
      </c>
      <c r="K34" s="30">
        <v>249</v>
      </c>
      <c r="L34" s="30">
        <v>17738</v>
      </c>
      <c r="M34" s="30">
        <v>39268</v>
      </c>
      <c r="N34" s="32">
        <v>60894.981443244309</v>
      </c>
      <c r="O34" s="30">
        <v>58</v>
      </c>
      <c r="P34" s="30">
        <v>408</v>
      </c>
      <c r="Q34" s="32">
        <v>379.63916973341537</v>
      </c>
      <c r="R34" s="9"/>
      <c r="S34" s="10"/>
      <c r="T34" s="35"/>
      <c r="U34" s="35"/>
      <c r="V34" s="35"/>
      <c r="W34" s="36"/>
      <c r="X34" s="35"/>
      <c r="Y34" s="35"/>
      <c r="Z34" s="10"/>
      <c r="AA34" s="10"/>
      <c r="AB34" s="10"/>
    </row>
    <row r="35" spans="1:28" customFormat="1" ht="15">
      <c r="A35" s="30">
        <v>5</v>
      </c>
      <c r="B35" s="31" t="s">
        <v>31</v>
      </c>
      <c r="C35" s="30">
        <v>0</v>
      </c>
      <c r="D35" s="30">
        <v>0</v>
      </c>
      <c r="E35" s="30">
        <v>1</v>
      </c>
      <c r="F35" s="32">
        <v>0</v>
      </c>
      <c r="G35" s="32">
        <v>0</v>
      </c>
      <c r="H35" s="32">
        <v>857.49356073435001</v>
      </c>
      <c r="I35" s="32">
        <v>5372.4985093480818</v>
      </c>
      <c r="J35" s="32">
        <v>0</v>
      </c>
      <c r="K35" s="30">
        <v>102</v>
      </c>
      <c r="L35" s="30">
        <v>1719</v>
      </c>
      <c r="M35" s="30">
        <v>3494</v>
      </c>
      <c r="N35" s="32">
        <v>9844.6945569323998</v>
      </c>
      <c r="O35" s="30"/>
      <c r="P35" s="30">
        <v>71</v>
      </c>
      <c r="Q35" s="32">
        <v>105.88437709654552</v>
      </c>
      <c r="R35" s="9"/>
      <c r="S35" s="10"/>
      <c r="T35" s="35"/>
      <c r="U35" s="35"/>
      <c r="V35" s="35"/>
      <c r="W35" s="36"/>
      <c r="X35" s="35"/>
      <c r="Y35" s="35"/>
      <c r="Z35" s="10"/>
      <c r="AA35" s="10"/>
      <c r="AB35" s="10"/>
    </row>
    <row r="36" spans="1:28" customFormat="1" ht="15">
      <c r="A36" s="30">
        <v>6</v>
      </c>
      <c r="B36" s="31" t="s">
        <v>32</v>
      </c>
      <c r="C36" s="30">
        <v>1</v>
      </c>
      <c r="D36" s="30">
        <v>4</v>
      </c>
      <c r="E36" s="30">
        <v>31</v>
      </c>
      <c r="F36" s="32">
        <v>1703.05380365823</v>
      </c>
      <c r="G36" s="32">
        <v>0</v>
      </c>
      <c r="H36" s="32">
        <v>0</v>
      </c>
      <c r="I36" s="32">
        <v>19526.64924876692</v>
      </c>
      <c r="J36" s="32">
        <v>0</v>
      </c>
      <c r="K36" s="30">
        <v>258</v>
      </c>
      <c r="L36" s="30">
        <v>13169</v>
      </c>
      <c r="M36" s="30">
        <v>33424</v>
      </c>
      <c r="N36" s="32">
        <v>69241.456700971001</v>
      </c>
      <c r="O36" s="30">
        <v>67</v>
      </c>
      <c r="P36" s="30">
        <v>486</v>
      </c>
      <c r="Q36" s="32">
        <v>373.86951223757995</v>
      </c>
      <c r="R36" s="9"/>
      <c r="S36" s="10"/>
      <c r="T36" s="35"/>
      <c r="U36" s="35"/>
      <c r="V36" s="35"/>
      <c r="W36" s="36"/>
      <c r="X36" s="35"/>
      <c r="Y36" s="35"/>
      <c r="Z36" s="10"/>
      <c r="AA36" s="10"/>
      <c r="AB36" s="10"/>
    </row>
    <row r="37" spans="1:28" customFormat="1" ht="15">
      <c r="A37" s="30">
        <v>7</v>
      </c>
      <c r="B37" s="31" t="s">
        <v>33</v>
      </c>
      <c r="C37" s="30">
        <v>0</v>
      </c>
      <c r="D37" s="30">
        <v>0</v>
      </c>
      <c r="E37" s="30">
        <v>7</v>
      </c>
      <c r="F37" s="32">
        <v>0</v>
      </c>
      <c r="G37" s="32">
        <v>0</v>
      </c>
      <c r="H37" s="32">
        <v>2339.7975247981381</v>
      </c>
      <c r="I37" s="32">
        <v>4184.6375619822102</v>
      </c>
      <c r="J37" s="32">
        <v>0</v>
      </c>
      <c r="K37" s="30">
        <v>117</v>
      </c>
      <c r="L37" s="30">
        <v>15711</v>
      </c>
      <c r="M37" s="30">
        <v>27890</v>
      </c>
      <c r="N37" s="32">
        <v>27594.253618169998</v>
      </c>
      <c r="O37" s="30">
        <v>21</v>
      </c>
      <c r="P37" s="30">
        <v>319</v>
      </c>
      <c r="Q37" s="32">
        <v>205.92951052870498</v>
      </c>
      <c r="R37" s="9"/>
      <c r="S37" s="10"/>
      <c r="T37" s="35"/>
      <c r="U37" s="35"/>
      <c r="V37" s="35"/>
      <c r="W37" s="36"/>
      <c r="X37" s="35"/>
      <c r="Y37" s="35"/>
      <c r="Z37" s="10"/>
      <c r="AA37" s="10"/>
      <c r="AB37" s="10"/>
    </row>
    <row r="38" spans="1:28" customFormat="1" ht="15">
      <c r="A38" s="30">
        <v>8</v>
      </c>
      <c r="B38" s="31" t="s">
        <v>34</v>
      </c>
      <c r="C38" s="30">
        <v>1</v>
      </c>
      <c r="D38" s="30">
        <v>4</v>
      </c>
      <c r="E38" s="30">
        <v>7</v>
      </c>
      <c r="F38" s="32">
        <v>4168.2873135952159</v>
      </c>
      <c r="G38" s="32">
        <v>12051.489981251867</v>
      </c>
      <c r="H38" s="32">
        <v>0</v>
      </c>
      <c r="I38" s="32">
        <v>2815.4742858591158</v>
      </c>
      <c r="J38" s="32">
        <v>39850.208719950708</v>
      </c>
      <c r="K38" s="30">
        <v>167</v>
      </c>
      <c r="L38" s="30">
        <v>4735</v>
      </c>
      <c r="M38" s="30">
        <v>13092</v>
      </c>
      <c r="N38" s="32">
        <v>60860.096714914995</v>
      </c>
      <c r="O38" s="30">
        <v>10</v>
      </c>
      <c r="P38" s="30">
        <v>266</v>
      </c>
      <c r="Q38" s="32">
        <v>309.51874446330498</v>
      </c>
      <c r="R38" s="9"/>
      <c r="S38" s="10"/>
      <c r="T38" s="35"/>
      <c r="U38" s="35"/>
      <c r="V38" s="35"/>
      <c r="W38" s="36"/>
      <c r="X38" s="35"/>
      <c r="Y38" s="35"/>
      <c r="Z38" s="10"/>
      <c r="AA38" s="10"/>
      <c r="AB38" s="10"/>
    </row>
    <row r="39" spans="1:28" customFormat="1" ht="15">
      <c r="A39" s="30">
        <v>9</v>
      </c>
      <c r="B39" s="31" t="s">
        <v>35</v>
      </c>
      <c r="C39" s="30">
        <v>4</v>
      </c>
      <c r="D39" s="30">
        <v>5</v>
      </c>
      <c r="E39" s="30">
        <v>3</v>
      </c>
      <c r="F39" s="32">
        <v>1897.4788852152724</v>
      </c>
      <c r="G39" s="32">
        <v>17293.649870650141</v>
      </c>
      <c r="H39" s="32">
        <v>0</v>
      </c>
      <c r="I39" s="32">
        <v>0</v>
      </c>
      <c r="J39" s="32">
        <v>40688.871729022154</v>
      </c>
      <c r="K39" s="30">
        <v>114</v>
      </c>
      <c r="L39" s="30">
        <v>5415</v>
      </c>
      <c r="M39" s="30">
        <v>16244</v>
      </c>
      <c r="N39" s="32">
        <v>79628.612951027171</v>
      </c>
      <c r="O39" s="30">
        <v>14</v>
      </c>
      <c r="P39" s="30">
        <v>310</v>
      </c>
      <c r="Q39" s="32">
        <v>430.48511314461996</v>
      </c>
      <c r="R39" s="9"/>
      <c r="S39" s="10"/>
      <c r="T39" s="35"/>
      <c r="U39" s="35"/>
      <c r="V39" s="35"/>
      <c r="W39" s="36"/>
      <c r="X39" s="35"/>
      <c r="Y39" s="35"/>
      <c r="Z39" s="10"/>
      <c r="AA39" s="10"/>
      <c r="AB39" s="10"/>
    </row>
    <row r="40" spans="1:28" customFormat="1" ht="15">
      <c r="A40" s="30">
        <v>10</v>
      </c>
      <c r="B40" s="31" t="s">
        <v>36</v>
      </c>
      <c r="C40" s="30">
        <v>1</v>
      </c>
      <c r="D40" s="30">
        <v>0</v>
      </c>
      <c r="E40" s="30">
        <v>10</v>
      </c>
      <c r="F40" s="32">
        <v>1180.88881205492</v>
      </c>
      <c r="G40" s="32">
        <v>0</v>
      </c>
      <c r="H40" s="32">
        <v>1157.6032670575178</v>
      </c>
      <c r="I40" s="32">
        <v>33096.503211989861</v>
      </c>
      <c r="J40" s="32">
        <v>0</v>
      </c>
      <c r="K40" s="30">
        <v>55</v>
      </c>
      <c r="L40" s="30">
        <v>2891</v>
      </c>
      <c r="M40" s="30">
        <v>7276</v>
      </c>
      <c r="N40" s="32">
        <v>11265.296381922999</v>
      </c>
      <c r="O40" s="30">
        <v>8</v>
      </c>
      <c r="P40" s="30">
        <v>122</v>
      </c>
      <c r="Q40" s="32">
        <v>181.96179660585662</v>
      </c>
      <c r="R40" s="9"/>
      <c r="S40" s="10"/>
      <c r="T40" s="35"/>
      <c r="U40" s="35"/>
      <c r="V40" s="35"/>
      <c r="W40" s="36"/>
      <c r="X40" s="35"/>
      <c r="Y40" s="35"/>
      <c r="Z40" s="10"/>
      <c r="AA40" s="10"/>
      <c r="AB40" s="10"/>
    </row>
    <row r="41" spans="1:28" customFormat="1" ht="15">
      <c r="A41" s="30">
        <v>11</v>
      </c>
      <c r="B41" s="31" t="s">
        <v>37</v>
      </c>
      <c r="C41" s="30">
        <v>0</v>
      </c>
      <c r="D41" s="30">
        <v>0</v>
      </c>
      <c r="E41" s="30">
        <v>11</v>
      </c>
      <c r="F41" s="32">
        <v>0</v>
      </c>
      <c r="G41" s="32">
        <v>0</v>
      </c>
      <c r="H41" s="32">
        <v>6266.6451145684377</v>
      </c>
      <c r="I41" s="32">
        <v>3976.883495598358</v>
      </c>
      <c r="J41" s="32">
        <v>0</v>
      </c>
      <c r="K41" s="30">
        <v>119</v>
      </c>
      <c r="L41" s="30">
        <v>5555</v>
      </c>
      <c r="M41" s="30">
        <v>12320</v>
      </c>
      <c r="N41" s="32">
        <v>30922.078854619696</v>
      </c>
      <c r="O41" s="30">
        <v>8</v>
      </c>
      <c r="P41" s="30">
        <v>174</v>
      </c>
      <c r="Q41" s="32">
        <v>224.41521871828135</v>
      </c>
      <c r="R41" s="9"/>
      <c r="S41" s="10"/>
      <c r="T41" s="35"/>
      <c r="U41" s="35"/>
      <c r="V41" s="35"/>
      <c r="W41" s="36"/>
      <c r="X41" s="35"/>
      <c r="Y41" s="35"/>
      <c r="Z41" s="10"/>
      <c r="AA41" s="10"/>
      <c r="AB41" s="10"/>
    </row>
    <row r="42" spans="1:28" customFormat="1" ht="15">
      <c r="A42" s="30">
        <v>12</v>
      </c>
      <c r="B42" s="31" t="s">
        <v>38</v>
      </c>
      <c r="C42" s="30">
        <v>0</v>
      </c>
      <c r="D42" s="30">
        <v>2</v>
      </c>
      <c r="E42" s="30">
        <v>3</v>
      </c>
      <c r="F42" s="1">
        <v>0</v>
      </c>
      <c r="G42" s="32">
        <v>0</v>
      </c>
      <c r="H42" s="32">
        <v>438.73017035431002</v>
      </c>
      <c r="I42" s="32">
        <v>1049.4037090742067</v>
      </c>
      <c r="J42" s="32">
        <v>0</v>
      </c>
      <c r="K42" s="30">
        <v>42</v>
      </c>
      <c r="L42" s="30">
        <v>3227</v>
      </c>
      <c r="M42" s="30">
        <v>7766</v>
      </c>
      <c r="N42" s="32">
        <v>14126.97820686</v>
      </c>
      <c r="O42" s="30">
        <v>2</v>
      </c>
      <c r="P42" s="30">
        <v>116</v>
      </c>
      <c r="Q42" s="32">
        <v>156.3846481597015</v>
      </c>
      <c r="R42" s="9"/>
      <c r="S42" s="10"/>
      <c r="T42" s="35"/>
      <c r="U42" s="35"/>
      <c r="V42" s="35"/>
      <c r="W42" s="36"/>
      <c r="X42" s="35"/>
      <c r="Y42" s="35"/>
      <c r="Z42" s="10"/>
      <c r="AA42" s="10"/>
      <c r="AB42" s="10"/>
    </row>
    <row r="43" spans="1:28" customFormat="1" ht="15">
      <c r="A43" s="30">
        <v>13</v>
      </c>
      <c r="B43" s="31" t="s">
        <v>39</v>
      </c>
      <c r="C43" s="30">
        <v>0</v>
      </c>
      <c r="D43" s="30">
        <v>0</v>
      </c>
      <c r="E43" s="30">
        <v>0</v>
      </c>
      <c r="F43" s="32">
        <v>0</v>
      </c>
      <c r="G43" s="32">
        <v>0</v>
      </c>
      <c r="H43" s="32">
        <v>423.11538855026492</v>
      </c>
      <c r="I43" s="32">
        <v>18051.080891895203</v>
      </c>
      <c r="J43" s="32">
        <v>0</v>
      </c>
      <c r="K43" s="30">
        <v>139</v>
      </c>
      <c r="L43" s="30">
        <v>5531</v>
      </c>
      <c r="M43" s="30">
        <v>14640</v>
      </c>
      <c r="N43" s="32">
        <v>25739.595352486798</v>
      </c>
      <c r="O43" s="30">
        <v>10</v>
      </c>
      <c r="P43" s="30">
        <v>211</v>
      </c>
      <c r="Q43" s="32">
        <v>351.59812728989976</v>
      </c>
      <c r="R43" s="9"/>
      <c r="S43" s="10"/>
      <c r="T43" s="35"/>
      <c r="U43" s="35"/>
      <c r="V43" s="35"/>
      <c r="W43" s="36"/>
      <c r="X43" s="35"/>
      <c r="Y43" s="35"/>
      <c r="Z43" s="10"/>
      <c r="AA43" s="10"/>
      <c r="AB43" s="10"/>
    </row>
    <row r="44" spans="1:28" customFormat="1" ht="15">
      <c r="A44" s="38"/>
      <c r="B44" s="39" t="s">
        <v>16</v>
      </c>
      <c r="C44" s="34">
        <f>+SUM(C31:C43)</f>
        <v>8</v>
      </c>
      <c r="D44" s="34">
        <f t="shared" ref="D44:Q44" si="1">+SUM(D31:D43)</f>
        <v>16</v>
      </c>
      <c r="E44" s="34">
        <f t="shared" si="1"/>
        <v>107</v>
      </c>
      <c r="F44" s="34">
        <f t="shared" si="1"/>
        <v>12645.603666218291</v>
      </c>
      <c r="G44" s="34">
        <f t="shared" si="1"/>
        <v>29345.139851902008</v>
      </c>
      <c r="H44" s="34">
        <f t="shared" si="1"/>
        <v>30814.584580167113</v>
      </c>
      <c r="I44" s="34">
        <f t="shared" si="1"/>
        <v>227277.3873281017</v>
      </c>
      <c r="J44" s="34">
        <f t="shared" si="1"/>
        <v>80539.080448972862</v>
      </c>
      <c r="K44" s="34">
        <f t="shared" si="1"/>
        <v>1981</v>
      </c>
      <c r="L44" s="34">
        <f t="shared" si="1"/>
        <v>112761</v>
      </c>
      <c r="M44" s="34">
        <f t="shared" si="1"/>
        <v>261101</v>
      </c>
      <c r="N44" s="34">
        <f t="shared" si="1"/>
        <v>489534.52048066445</v>
      </c>
      <c r="O44" s="34">
        <f t="shared" si="1"/>
        <v>229</v>
      </c>
      <c r="P44" s="34">
        <f t="shared" si="1"/>
        <v>3530</v>
      </c>
      <c r="Q44" s="34">
        <f t="shared" si="1"/>
        <v>4087.7497890314839</v>
      </c>
      <c r="R44" s="9"/>
      <c r="S44" s="10"/>
      <c r="T44" s="35"/>
      <c r="U44" s="35"/>
      <c r="V44" s="35"/>
      <c r="W44" s="36"/>
      <c r="X44" s="35"/>
      <c r="Y44" s="35"/>
      <c r="Z44" s="10"/>
      <c r="AA44" s="10"/>
      <c r="AB44" s="10"/>
    </row>
    <row r="45" spans="1:28" customFormat="1" ht="15">
      <c r="A45" s="9"/>
      <c r="B45" s="9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9"/>
      <c r="S45" s="5"/>
      <c r="T45" s="35"/>
      <c r="U45" s="35"/>
      <c r="V45" s="35"/>
      <c r="W45" s="36"/>
      <c r="X45" s="35"/>
      <c r="Y45" s="35"/>
      <c r="Z45" s="10"/>
      <c r="AA45" s="10"/>
      <c r="AB45" s="10"/>
    </row>
  </sheetData>
  <mergeCells count="18">
    <mergeCell ref="N5:N6"/>
    <mergeCell ref="O5:Q5"/>
    <mergeCell ref="A27:B27"/>
    <mergeCell ref="C27:Q27"/>
    <mergeCell ref="A28:B30"/>
    <mergeCell ref="C28:E29"/>
    <mergeCell ref="F28:J29"/>
    <mergeCell ref="K28:Q28"/>
    <mergeCell ref="K29:M29"/>
    <mergeCell ref="N29:N30"/>
    <mergeCell ref="O29:Q29"/>
    <mergeCell ref="A3:B3"/>
    <mergeCell ref="C3:Q3"/>
    <mergeCell ref="A4:B6"/>
    <mergeCell ref="C4:E5"/>
    <mergeCell ref="F4:J5"/>
    <mergeCell ref="K4:Q4"/>
    <mergeCell ref="K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EE_ERIF_LIM_2026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Andrea Bravo</cp:lastModifiedBy>
  <dcterms:created xsi:type="dcterms:W3CDTF">2020-12-22T04:15:03Z</dcterms:created>
  <dcterms:modified xsi:type="dcterms:W3CDTF">2026-08-12T13:49:02Z</dcterms:modified>
</cp:coreProperties>
</file>